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ЭтаКнига" defaultThemeVersion="164011"/>
  <bookViews>
    <workbookView xWindow="0" yWindow="0" windowWidth="28800" windowHeight="12300"/>
  </bookViews>
  <sheets>
    <sheet name="Заполняется инициатором" sheetId="2" r:id="rId1"/>
    <sheet name="Предоставляется в ДОКП" sheetId="3" r:id="rId2"/>
    <sheet name="Справочно" sheetId="1" r:id="rId3"/>
  </sheets>
  <definedNames>
    <definedName name="_xlnm.Print_Area" localSheetId="0">'Заполняется инициатором'!$A$1:$F$12</definedName>
    <definedName name="_xlnm.Print_Area" localSheetId="1">'Предоставляется в ДОКП'!$A$1:$C$8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2" l="1"/>
  <c r="A6" i="3" l="1"/>
  <c r="A7" i="3"/>
  <c r="A8" i="3"/>
  <c r="A5" i="3"/>
  <c r="C10" i="2" l="1"/>
  <c r="B12" i="2" l="1"/>
  <c r="B8" i="3" s="1"/>
  <c r="B11" i="2"/>
  <c r="B6" i="3" l="1"/>
  <c r="B7" i="3" l="1"/>
  <c r="B9" i="2" l="1"/>
  <c r="B5" i="3" s="1"/>
  <c r="B2" i="3"/>
  <c r="C9" i="2" l="1"/>
  <c r="C5" i="3" s="1"/>
  <c r="C6" i="3"/>
  <c r="C12" i="2"/>
  <c r="C8" i="3" s="1"/>
  <c r="C11" i="2"/>
  <c r="C7" i="3" s="1"/>
</calcChain>
</file>

<file path=xl/sharedStrings.xml><?xml version="1.0" encoding="utf-8"?>
<sst xmlns="http://schemas.openxmlformats.org/spreadsheetml/2006/main" count="134" uniqueCount="100">
  <si>
    <t>Обеспечение:</t>
  </si>
  <si>
    <t>Заявки на участие в закупочной процедуре</t>
  </si>
  <si>
    <t>На возврат авансовых платежей</t>
  </si>
  <si>
    <t>На надлежащее исполнение обязательств по договору</t>
  </si>
  <si>
    <t>На обеспечение гарантийных обязательств по договору</t>
  </si>
  <si>
    <t>Условия</t>
  </si>
  <si>
    <t>Перечень договоров, в которые могут не включаться условия по предоставлению контрагентом обеспечения обязательств (если законодательством Российской Федерации не предусмотрено иное)</t>
  </si>
  <si>
    <t>На возврат авансов по договорам</t>
  </si>
  <si>
    <t>На исполнение контрагентом обязательств по договорам</t>
  </si>
  <si>
    <t>2.7.1</t>
  </si>
  <si>
    <t>2.7.2</t>
  </si>
  <si>
    <t>2.6.1</t>
  </si>
  <si>
    <t>2.6.2</t>
  </si>
  <si>
    <t>2.6.3</t>
  </si>
  <si>
    <t>2.6.4</t>
  </si>
  <si>
    <t>право установления обеспечения заявки предусмотрено законодательством Российской Федерации, Единым стандартом закупок Общества (Положением о закупке)</t>
  </si>
  <si>
    <t>закупка проводится способами: конкурс, аукцион, запрос предложений</t>
  </si>
  <si>
    <t>начальная (максимальная) цена договора (цена лота) превышает 15 млн рублей</t>
  </si>
  <si>
    <t>договор связан с закупкой товаров, работ или услуг;</t>
  </si>
  <si>
    <t>общая (максимальная) сумма авансовых платежей, предусмотренных договором за весь период его действия, превышает 500 тыс. рублей;</t>
  </si>
  <si>
    <t>договор не входит в перечень, указанный в п. 2.7.2 настоящего Порядка.</t>
  </si>
  <si>
    <t>контрагент предоставляет гарантию сроком свыше 3 месяцев на поставленный товар, результаты выполненных работ, оказанных услуг;</t>
  </si>
  <si>
    <t>с государственными и муниципальными органами власти, с организациями, осуществляющими обязательную экспертизу/согласование документации;</t>
  </si>
  <si>
    <t xml:space="preserve">с держателем реестра акционеров Общества; </t>
  </si>
  <si>
    <t>оказания услуг связи и коммунальных услуг (поставка тепло- и электроэнергии, водоснабжение, газоснабжение, водоотведение, канализация);</t>
  </si>
  <si>
    <t>аренды (в т.ч. аренды помещений/ВИП-лож и иных услуг, связанных с предоставлением помещения в аренду);</t>
  </si>
  <si>
    <t>финансовых (в т.ч. банковских, депозитарных, брокерских услуг, страхования и иных подобных) услуг, аудита, услуг по присвоению и мониторингу кредитного рейтинга, услуг, связанных с организацией выпуска, размещения, обращения, приобретения, погашения ценных бумаг Общества, с осуществлением прав и/или обязанностей эмитента и/или держателей по таким ценным бумагам, оценочных услуг, оказываемых оценочными организациями;</t>
  </si>
  <si>
    <t>оказания услуг в сфере образования и подготовки кадров (в т.ч. повышение квалификации, тренинги, аттестация и сертификация персонала);</t>
  </si>
  <si>
    <t>связанным с участием представителей Общества в форумах, семинарах, конференциях, роуд-шоу, совещаниях, выставках и других публичных мероприятиях;</t>
  </si>
  <si>
    <t>оказания транспортных и иных услуг, связанных с направлением работников в служебные командировки, а также услуг, связанных с перевозкой сотрудников Общества;</t>
  </si>
  <si>
    <t>оказания спонсорской или благотворительной помощи;</t>
  </si>
  <si>
    <t>не являющимися инвестиционными, если размер авансового платежа в пользу контрагента составляет не более 500 тыс. рублей (с НДС), при этом размер неотработанного аванса по договору в любой момент времени не должен превышать 500 тыс. рублей (с НДС);</t>
  </si>
  <si>
    <t>в части авансовых платежей, осуществляемых со счетов, открытых в органах УФК, по договорам, заключаемым по результатам закупочных процедур, проведенных в соответствии с Федеральным законом от 05.04.2013 № 44-ФЗ, и подлежащих казначейскому сопровождению;</t>
  </si>
  <si>
    <t>в случаях, когда законодательством Российской Федерации прямо предусмотрена выплата авансовых платежей, не обеспеченных независимой (банковской) гарантией;</t>
  </si>
  <si>
    <t>на покупку земельных участков;</t>
  </si>
  <si>
    <t>на приобретение объектов электросетевого хозяйства;</t>
  </si>
  <si>
    <t>на оказание охранных услуг;</t>
  </si>
  <si>
    <t>организации отдыха и оздоровления персонала и членов семей работников (в том числе приобретения путевок для персонала, проведения медицинских осмотров, вакцинаций персонала);</t>
  </si>
  <si>
    <t>оказания услуг по организации казначейской функции;</t>
  </si>
  <si>
    <t>оказания услуг по организации функционирования и развития электросетевого комплекса и по осуществлению технического надзора;</t>
  </si>
  <si>
    <t>связанным с профсоюзной деятельностью;</t>
  </si>
  <si>
    <t>связанным с реализацией специальных инфраструктурных проектов на пострадавших территориях, в том числе направленные на обеспечение охраны и безопасности, при условии наличия пояснительной записки за подписью Генерального директора или поручения Генерального директора (в том числе протокольного), подтверждающих необходимость осуществления авансового платежа с учетом рисков неисполнения обязательств по договору.</t>
  </si>
  <si>
    <t>оказание квалифицированной юридической помощи, юридических услуг (в т.ч., представление интересов в судах, консультации, подготовка документов), проведение научно-исследовательских работ по правовым вопросам;</t>
  </si>
  <si>
    <t>оказания охранных услуг;</t>
  </si>
  <si>
    <t>оказания услуг, связанных с эксплуатацией, техническим обслуживанием и ремонтом, диагностикой, испытаниями зданий, сооружений, машин и оборудования (кроме объектов, непосредственно связанных с основным производственным процессом), уборкой помещений и территорий;</t>
  </si>
  <si>
    <t>лицензионным/сублицензионным (приобретение прав использования на результат интеллектуальной деятельности или средство индивидуализации);</t>
  </si>
  <si>
    <t>выполнения работ, оказания услуг по технической поддержке и сопровождению используемых Обществом информационных и автоматизированных систем, программного обеспечения, корпоративного портала и официального сайта Общества, при условии, что подписание документов о приемке работ, услуг по договору осуществляется не реже, чем 1 раз в 3 месяца;</t>
  </si>
  <si>
    <t>если срок исполнения контрагентом основного обязательства по договору не превышает 2 месяцев с даты заключения договора, и одновременно с этим цена договора не превышает 100 млн. рублей (с НДС);</t>
  </si>
  <si>
    <t>связанным с проведением собраний акционеров, заседаний Совета директоров и Правления;</t>
  </si>
  <si>
    <t>если договор не является инвестиционным и сумма платежей по нему в пользу контрагента ни в одном из месяцев не превысит 2,5 млн рублей (с НДС);</t>
  </si>
  <si>
    <t>на приобретение объектов электросетевого хозяйства.</t>
  </si>
  <si>
    <t>На гарантийный период по договорам</t>
  </si>
  <si>
    <t>2.7.3</t>
  </si>
  <si>
    <t>№ лота:</t>
  </si>
  <si>
    <t>Способ закупки:</t>
  </si>
  <si>
    <t>Да/нет</t>
  </si>
  <si>
    <t>%</t>
  </si>
  <si>
    <t>Информационный лист по обеспечению исполнения обязательств</t>
  </si>
  <si>
    <t>ТЗП только среди МСП:</t>
  </si>
  <si>
    <t>Гарантия на работы, товары услуги более 3 месяцев</t>
  </si>
  <si>
    <t>Аванс (указывается %):</t>
  </si>
  <si>
    <t>НМЦД (руб.), включая все налоги:</t>
  </si>
  <si>
    <t>Памятка по обеспечению исполнения обязательств</t>
  </si>
  <si>
    <t>Исключение (при необходимости)</t>
  </si>
  <si>
    <t>связанным с покупкой лицензий на программное обеспечение;</t>
  </si>
  <si>
    <t>Приложение 8</t>
  </si>
  <si>
    <t>2.7.4</t>
  </si>
  <si>
    <t>На обеспечение заявки, на участие в закупочной процедуре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</si>
  <si>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</si>
  <si>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Связанным с закупкой, разработкой, изготовлением, тиражированием полиграфической, рекламной, сувенирной продукции, отчетов и презентаций, подарков и наград, оказанием рекламно-информационных услуг и информационно-имиджевой поддержки, с проведением внутрикорпоративных мероприятий для персонала компаний группы ПАО «Россети», корпоративных праздников, командообразующих, спортивных мероприятий, оказанием квалифицированной юридической помощи, юридических услуг (в т.ч. представление интересов в судах, консультации, подготовка документов), проведением научно-исследовательских работ по правовым вопросам, предоставлением физкультурно-оздоровительных услуг персоналу компаний группы ПАО «Россети» - если общая (максимальная) сумма авансового платежа не превышает 10 млн рублей (с НДС);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</si>
  <si>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Россети, указанными в приложении 21 к настоящему Регламенту и признаваемыми согласно ст. 105.1 Налогового кодекса Российской Федерации взаимозависимыми лицами.</t>
  </si>
  <si>
    <t>предметом закупки не являются работы и/или услуги, перечисленные в п. 2.7.4 настоящего Регламента</t>
  </si>
  <si>
    <t>договор не входит в перечень, указанный в пп. 2.7.1 настоящего Регламента</t>
  </si>
  <si>
    <t>НМЦД (цена лота) либо цена договора с учетом дополнительных соглашений к договору (при их наличии) превышает 50 млн рублей (с НДС);</t>
  </si>
  <si>
    <t>договор не входит в перечень, указанный в п. 2.7.3 настоящего Регламента.</t>
  </si>
  <si>
    <t>НМЦД (цена лота) либо цена договора с учетом дополнительных соглашений к договору (при их наличии) превышает 50 млн рублей (с НДС),;</t>
  </si>
  <si>
    <t>Размер аванса (руб.):</t>
  </si>
  <si>
    <t>При наличии аванса ячейки B5, B6 обязательны к заполнению</t>
  </si>
  <si>
    <r>
      <rPr>
        <b/>
        <sz val="11"/>
        <color theme="1"/>
        <rFont val="Calibri"/>
        <family val="2"/>
        <charset val="204"/>
        <scheme val="minor"/>
      </rPr>
      <t>ЗП, ОК, ОА</t>
    </r>
    <r>
      <rPr>
        <sz val="11"/>
        <color theme="1"/>
        <rFont val="Calibri"/>
        <family val="2"/>
        <scheme val="minor"/>
      </rPr>
      <t xml:space="preserve"> - Запрос предложений, Конкурс, Аукцион
</t>
    </r>
    <r>
      <rPr>
        <b/>
        <sz val="11"/>
        <color theme="1"/>
        <rFont val="Calibri"/>
        <family val="2"/>
        <charset val="204"/>
        <scheme val="minor"/>
      </rPr>
      <t>Иной</t>
    </r>
    <r>
      <rPr>
        <sz val="11"/>
        <color theme="1"/>
        <rFont val="Calibri"/>
        <family val="2"/>
        <scheme val="minor"/>
      </rPr>
      <t xml:space="preserve"> - Запрос котировок, Запрос цен, Сравнение цен, любой иной</t>
    </r>
  </si>
  <si>
    <t>Все поля (кроме исключений) обязательны к заполнению</t>
  </si>
  <si>
    <t>При указании исключения лот в АС МТО необходимо согласовать с блоком по финансово-экономической деятельности</t>
  </si>
  <si>
    <t>Да/Нет</t>
  </si>
  <si>
    <t>Заявки на участие в закупочной процедуре (% от НМЦД)</t>
  </si>
  <si>
    <t>На надлежащее исполнение обязательств по договору (% от НМЦД)</t>
  </si>
  <si>
    <t>На обеспечение гарантийных обязательств по договору (% от договора)</t>
  </si>
  <si>
    <t>Размер обеспечения, %</t>
  </si>
  <si>
    <t>с государственными и муниципальными органами власти, с организациями, осуществляющими экспертизу/согласование документации;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</si>
  <si>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капитала);</t>
  </si>
  <si>
    <t>оказания услуг, осуществляемых за счет и в интересах Общества в целях предоставления персоналу ПАО «Россети Московский регион» возможности приобретения товаров/работ/услуг на электронных платформах,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</si>
  <si>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авиационных работ, услуг по авиа- и автотранспортным перевозкам, осуществляемых организациями на основании лицензии (для лицензируемых видов деятельности) или специальных документов, выдаваемых государственными органами и (или) уполномоченными государством организациями, наличие которых необходимо для оказания услуг, при условии осуществления банковского сопровождения (в случае установления Обществом соответствующих требований в закупочной документации и наличия технической возможности обеспечения Обществом контроля за проведением контрагентом платежей в адрес субподрядных организаций с помощью специального банковского продукта)</t>
  </si>
  <si>
    <t>на оказание услуг по предоставлению доступа к информационным ресурсам;</t>
  </si>
  <si>
    <t>связанными с оказанием услуг по подбору персонала;</t>
  </si>
  <si>
    <t>в случае заключении договоров в соответствии с п. 13 ч. 4 ст. 1 Закона 223-ФЗ по поставке товаров, выполнению работ, оказанию услуг между организациями Группы компаний ПАО «Россети» и признаваемыми согласно ст. 105.1 Налогового кодекса Российской Федерации взаимозависимыми лицами;</t>
  </si>
  <si>
    <t>на покупку горюче-смазочных материалов и технических жидкостей у организаций, осуществляющих производство нефтепродуктов и продукции нефтехимии, имеющими на момент заключения договора действующий кредитный рейтинг по национальной рейтинговой шкале для Российской Федерации, присвоенный хотя бы одним из аккредитованных в Российской Федерации рейтинговых агентств не ниже категории «A» (а также дочерних обществ таких организаций с долей участия в размере более 50% от уставного капитала)</t>
  </si>
  <si>
    <t>аренды (в т.ч. аренды помещений/ВИП-лож и иных услуг, связанных с предоставлением помещения в аренду), соглашений об установлении сервитута;</t>
  </si>
  <si>
    <t>На возврат авансовых платежей (в размере аванса)</t>
  </si>
  <si>
    <t>нет</t>
  </si>
  <si>
    <t>Иной</t>
  </si>
  <si>
    <t>Да</t>
  </si>
  <si>
    <t>081-0027539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</si>
</sst>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AEAEA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4"/>
      </left>
      <right/>
      <top style="medium">
        <color theme="4"/>
      </top>
      <bottom style="medium">
        <color theme="4"/>
      </bottom>
      <diagonal/>
    </border>
    <border>
      <left/>
      <right/>
      <top style="medium">
        <color theme="4"/>
      </top>
      <bottom style="medium">
        <color theme="4"/>
      </bottom>
      <diagonal/>
    </border>
    <border>
      <left/>
      <right style="medium">
        <color theme="4"/>
      </right>
      <top style="medium">
        <color theme="4"/>
      </top>
      <bottom style="medium">
        <color theme="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1" fillId="0" borderId="0" applyFont="0" applyFill="0" applyBorder="0" applyAlignment="0" applyProtection="0"/>
  </cellStyleXfs>
  <cellXfs count="98">
    <xf numFmtId="0" fontId="0" fillId="0" borderId="0" xfId="0"/>
    <xf numFmtId="0" fontId="0" fillId="0" borderId="0" xfId="0" applyAlignment="1">
      <alignment wrapText="1"/>
    </xf>
    <xf numFmtId="0" fontId="9" fillId="0" borderId="0" xfId="0" applyFont="1"/>
    <xf numFmtId="0" fontId="0" fillId="2" borderId="17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9" fontId="0" fillId="2" borderId="1" xfId="1" applyFont="1" applyFill="1" applyBorder="1" applyAlignment="1">
      <alignment horizontal="center" vertical="center"/>
    </xf>
    <xf numFmtId="0" fontId="0" fillId="2" borderId="1" xfId="0" applyNumberForma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vertical="center"/>
    </xf>
    <xf numFmtId="0" fontId="8" fillId="2" borderId="21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0" fontId="8" fillId="2" borderId="22" xfId="0" applyFont="1" applyFill="1" applyBorder="1" applyAlignment="1">
      <alignment horizontal="left" vertical="center"/>
    </xf>
    <xf numFmtId="0" fontId="8" fillId="2" borderId="24" xfId="0" applyFont="1" applyFill="1" applyBorder="1" applyAlignment="1">
      <alignment vertical="center" wrapText="1"/>
    </xf>
    <xf numFmtId="0" fontId="8" fillId="2" borderId="25" xfId="0" applyFont="1" applyFill="1" applyBorder="1" applyAlignment="1">
      <alignment horizontal="left" vertical="center"/>
    </xf>
    <xf numFmtId="0" fontId="8" fillId="2" borderId="26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0" borderId="28" xfId="0" applyBorder="1"/>
    <xf numFmtId="0" fontId="0" fillId="2" borderId="1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7" fillId="4" borderId="3" xfId="0" applyFont="1" applyFill="1" applyBorder="1" applyAlignment="1" applyProtection="1">
      <alignment horizontal="center" vertical="center"/>
      <protection locked="0"/>
    </xf>
    <xf numFmtId="0" fontId="7" fillId="4" borderId="6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wrapText="1"/>
      <protection locked="0"/>
    </xf>
    <xf numFmtId="0" fontId="0" fillId="0" borderId="7" xfId="0" applyBorder="1" applyAlignment="1" applyProtection="1">
      <alignment horizontal="left" vertical="center" wrapText="1"/>
      <protection locked="0"/>
    </xf>
    <xf numFmtId="0" fontId="0" fillId="0" borderId="8" xfId="0" applyBorder="1" applyAlignment="1" applyProtection="1">
      <alignment horizontal="left" vertical="center" wrapText="1"/>
      <protection locked="0"/>
    </xf>
    <xf numFmtId="0" fontId="0" fillId="0" borderId="9" xfId="0" applyBorder="1" applyAlignment="1" applyProtection="1">
      <alignment horizontal="left" vertical="center" wrapText="1"/>
      <protection locked="0"/>
    </xf>
    <xf numFmtId="0" fontId="8" fillId="0" borderId="0" xfId="0" applyFont="1" applyAlignment="1" applyProtection="1">
      <protection locked="0"/>
    </xf>
    <xf numFmtId="0" fontId="0" fillId="0" borderId="0" xfId="0" applyAlignment="1" applyProtection="1">
      <alignment wrapText="1"/>
      <protection locked="0"/>
    </xf>
    <xf numFmtId="0" fontId="8" fillId="2" borderId="33" xfId="0" applyFont="1" applyFill="1" applyBorder="1" applyAlignment="1">
      <alignment horizontal="right" vertical="center" indent="1"/>
    </xf>
    <xf numFmtId="0" fontId="6" fillId="2" borderId="33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center"/>
    </xf>
    <xf numFmtId="0" fontId="13" fillId="0" borderId="10" xfId="0" applyFont="1" applyBorder="1" applyAlignment="1" applyProtection="1">
      <alignment wrapText="1"/>
      <protection locked="0"/>
    </xf>
    <xf numFmtId="0" fontId="13" fillId="0" borderId="11" xfId="0" applyFont="1" applyBorder="1" applyAlignment="1" applyProtection="1">
      <alignment wrapText="1"/>
      <protection locked="0"/>
    </xf>
    <xf numFmtId="0" fontId="13" fillId="0" borderId="39" xfId="0" applyFont="1" applyBorder="1" applyAlignment="1" applyProtection="1">
      <alignment wrapText="1"/>
      <protection locked="0"/>
    </xf>
    <xf numFmtId="0" fontId="8" fillId="5" borderId="0" xfId="0" applyFont="1" applyFill="1"/>
    <xf numFmtId="0" fontId="6" fillId="4" borderId="33" xfId="0" applyNumberFormat="1" applyFont="1" applyFill="1" applyBorder="1" applyAlignment="1" applyProtection="1">
      <alignment horizontal="center" vertical="center"/>
    </xf>
    <xf numFmtId="0" fontId="6" fillId="4" borderId="33" xfId="0" applyFont="1" applyFill="1" applyBorder="1" applyAlignment="1" applyProtection="1">
      <alignment horizontal="center" vertical="center"/>
    </xf>
    <xf numFmtId="9" fontId="6" fillId="4" borderId="33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>
      <alignment wrapText="1"/>
    </xf>
    <xf numFmtId="0" fontId="3" fillId="4" borderId="5" xfId="0" applyFont="1" applyFill="1" applyBorder="1" applyAlignment="1" applyProtection="1">
      <alignment horizontal="center" vertical="center"/>
      <protection locked="0"/>
    </xf>
    <xf numFmtId="0" fontId="8" fillId="0" borderId="0" xfId="0" applyFont="1"/>
    <xf numFmtId="0" fontId="8" fillId="2" borderId="33" xfId="0" applyFont="1" applyFill="1" applyBorder="1" applyAlignment="1">
      <alignment horizontal="center" vertical="center"/>
    </xf>
    <xf numFmtId="0" fontId="8" fillId="2" borderId="33" xfId="0" applyFont="1" applyFill="1" applyBorder="1" applyAlignment="1">
      <alignment horizontal="right" vertical="center"/>
    </xf>
    <xf numFmtId="0" fontId="0" fillId="5" borderId="11" xfId="0" applyFill="1" applyBorder="1" applyAlignment="1" applyProtection="1">
      <alignment wrapText="1"/>
      <protection locked="0"/>
    </xf>
    <xf numFmtId="0" fontId="0" fillId="6" borderId="10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top" wrapText="1"/>
      <protection locked="0"/>
    </xf>
    <xf numFmtId="0" fontId="0" fillId="6" borderId="12" xfId="0" applyFill="1" applyBorder="1" applyAlignment="1" applyProtection="1">
      <alignment wrapText="1"/>
      <protection locked="0"/>
    </xf>
    <xf numFmtId="0" fontId="0" fillId="6" borderId="11" xfId="0" applyFill="1" applyBorder="1" applyAlignment="1" applyProtection="1">
      <alignment vertical="center" wrapText="1"/>
      <protection locked="0"/>
    </xf>
    <xf numFmtId="4" fontId="4" fillId="4" borderId="23" xfId="0" applyNumberFormat="1" applyFont="1" applyFill="1" applyBorder="1" applyAlignment="1" applyProtection="1">
      <alignment horizontal="center" vertical="center"/>
      <protection locked="0"/>
    </xf>
    <xf numFmtId="9" fontId="2" fillId="4" borderId="20" xfId="0" applyNumberFormat="1" applyFont="1" applyFill="1" applyBorder="1" applyAlignment="1" applyProtection="1">
      <alignment horizontal="center" vertical="center"/>
      <protection locked="0"/>
    </xf>
    <xf numFmtId="0" fontId="14" fillId="0" borderId="37" xfId="0" applyFont="1" applyBorder="1" applyAlignment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  <xf numFmtId="49" fontId="0" fillId="4" borderId="29" xfId="0" applyNumberFormat="1" applyFill="1" applyBorder="1" applyAlignment="1" applyProtection="1">
      <alignment horizontal="center" vertical="center" wrapText="1"/>
      <protection locked="0"/>
    </xf>
    <xf numFmtId="0" fontId="8" fillId="2" borderId="26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2" borderId="31" xfId="0" applyFont="1" applyFill="1" applyBorder="1" applyAlignment="1">
      <alignment horizontal="center" vertical="center"/>
    </xf>
    <xf numFmtId="0" fontId="10" fillId="2" borderId="32" xfId="0" applyFont="1" applyFill="1" applyBorder="1" applyAlignment="1">
      <alignment horizontal="center" vertical="center"/>
    </xf>
    <xf numFmtId="0" fontId="0" fillId="4" borderId="46" xfId="0" applyFill="1" applyBorder="1" applyAlignment="1" applyProtection="1">
      <alignment horizontal="center" vertical="center" wrapText="1"/>
      <protection locked="0"/>
    </xf>
    <xf numFmtId="0" fontId="0" fillId="4" borderId="47" xfId="0" applyFill="1" applyBorder="1" applyAlignment="1" applyProtection="1">
      <alignment horizontal="center" vertical="center" wrapText="1"/>
      <protection locked="0"/>
    </xf>
    <xf numFmtId="0" fontId="0" fillId="4" borderId="48" xfId="0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0" fillId="3" borderId="16" xfId="0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43" xfId="0" applyFont="1" applyFill="1" applyBorder="1" applyAlignment="1">
      <alignment horizontal="center" vertical="center" wrapText="1"/>
    </xf>
    <xf numFmtId="4" fontId="7" fillId="4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4" borderId="43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33" xfId="0" applyFont="1" applyFill="1" applyBorder="1" applyAlignment="1">
      <alignment horizontal="center" vertical="center"/>
    </xf>
    <xf numFmtId="0" fontId="0" fillId="3" borderId="33" xfId="0" applyFill="1" applyBorder="1" applyAlignment="1">
      <alignment horizontal="center" vertical="center"/>
    </xf>
    <xf numFmtId="0" fontId="6" fillId="4" borderId="44" xfId="0" applyNumberFormat="1" applyFont="1" applyFill="1" applyBorder="1" applyAlignment="1" applyProtection="1">
      <alignment horizontal="center" vertical="center"/>
    </xf>
    <xf numFmtId="0" fontId="6" fillId="4" borderId="45" xfId="0" applyNumberFormat="1" applyFont="1" applyFill="1" applyBorder="1" applyAlignment="1" applyProtection="1">
      <alignment horizontal="center" vertical="center"/>
    </xf>
    <xf numFmtId="49" fontId="0" fillId="0" borderId="34" xfId="0" applyNumberFormat="1" applyBorder="1" applyAlignment="1" applyProtection="1">
      <alignment horizontal="center" vertical="center" wrapText="1"/>
      <protection locked="0"/>
    </xf>
    <xf numFmtId="49" fontId="0" fillId="0" borderId="35" xfId="0" applyNumberFormat="1" applyBorder="1" applyAlignment="1" applyProtection="1">
      <alignment horizontal="center" vertical="center" wrapText="1"/>
      <protection locked="0"/>
    </xf>
    <xf numFmtId="49" fontId="0" fillId="0" borderId="36" xfId="0" applyNumberFormat="1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37" xfId="0" applyBorder="1" applyAlignment="1" applyProtection="1">
      <alignment horizontal="center" vertical="center" wrapText="1"/>
      <protection locked="0"/>
    </xf>
    <xf numFmtId="0" fontId="0" fillId="0" borderId="38" xfId="0" applyBorder="1" applyAlignment="1" applyProtection="1">
      <alignment horizontal="center" vertical="center" wrapText="1"/>
      <protection locked="0"/>
    </xf>
    <xf numFmtId="49" fontId="0" fillId="0" borderId="14" xfId="0" applyNumberFormat="1" applyBorder="1" applyAlignment="1" applyProtection="1">
      <alignment horizontal="center" vertical="center" wrapText="1"/>
      <protection locked="0"/>
    </xf>
    <xf numFmtId="49" fontId="0" fillId="0" borderId="15" xfId="0" applyNumberFormat="1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2" xfId="0" applyBorder="1" applyAlignment="1" applyProtection="1">
      <alignment horizontal="center" vertical="center" wrapText="1"/>
      <protection locked="0"/>
    </xf>
    <xf numFmtId="0" fontId="0" fillId="6" borderId="40" xfId="0" applyFill="1" applyBorder="1" applyAlignment="1" applyProtection="1">
      <alignment horizontal="center" vertical="center" wrapText="1"/>
      <protection locked="0"/>
    </xf>
    <xf numFmtId="0" fontId="0" fillId="6" borderId="41" xfId="0" applyFill="1" applyBorder="1" applyAlignment="1" applyProtection="1">
      <alignment horizontal="center" vertical="center" wrapText="1"/>
      <protection locked="0"/>
    </xf>
    <xf numFmtId="0" fontId="0" fillId="6" borderId="42" xfId="0" applyFill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49" fontId="0" fillId="0" borderId="10" xfId="0" applyNumberFormat="1" applyBorder="1" applyAlignment="1" applyProtection="1">
      <alignment horizontal="center" vertical="center" wrapText="1"/>
      <protection locked="0"/>
    </xf>
    <xf numFmtId="49" fontId="0" fillId="0" borderId="11" xfId="0" applyNumberFormat="1" applyBorder="1" applyAlignment="1" applyProtection="1">
      <alignment horizontal="center" vertical="center" wrapText="1"/>
      <protection locked="0"/>
    </xf>
    <xf numFmtId="49" fontId="0" fillId="0" borderId="12" xfId="0" applyNumberFormat="1" applyBorder="1" applyAlignment="1" applyProtection="1">
      <alignment horizontal="center" vertical="center" wrapText="1"/>
      <protection locked="0"/>
    </xf>
    <xf numFmtId="0" fontId="1" fillId="4" borderId="19" xfId="0" applyFont="1" applyFill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EAEAEA"/>
      <color rgb="FFBDD7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J13"/>
  <sheetViews>
    <sheetView tabSelected="1" zoomScaleNormal="100" zoomScaleSheetLayoutView="115" workbookViewId="0">
      <selection activeCell="D9" sqref="D9:F9"/>
    </sheetView>
  </sheetViews>
  <sheetFormatPr defaultRowHeight="15" x14ac:dyDescent="0.25"/>
  <cols>
    <col min="1" max="1" width="68.28515625" bestFit="1" customWidth="1"/>
    <col min="2" max="2" width="44.28515625" customWidth="1"/>
    <col min="3" max="3" width="13.85546875" customWidth="1"/>
    <col min="4" max="4" width="24.140625" customWidth="1"/>
    <col min="5" max="5" width="50.140625" bestFit="1" customWidth="1"/>
    <col min="6" max="6" width="12.5703125" customWidth="1"/>
    <col min="7" max="7" width="63.7109375" bestFit="1" customWidth="1"/>
    <col min="8" max="8" width="30.42578125" bestFit="1" customWidth="1"/>
    <col min="9" max="9" width="12.140625" bestFit="1" customWidth="1"/>
    <col min="10" max="10" width="2" bestFit="1" customWidth="1"/>
  </cols>
  <sheetData>
    <row r="1" spans="1:10" ht="24.75" customHeight="1" thickBot="1" x14ac:dyDescent="0.3">
      <c r="F1" s="32" t="s">
        <v>65</v>
      </c>
    </row>
    <row r="2" spans="1:10" ht="41.25" customHeight="1" thickBot="1" x14ac:dyDescent="0.3">
      <c r="A2" s="59" t="s">
        <v>62</v>
      </c>
      <c r="B2" s="60"/>
      <c r="C2" s="60"/>
      <c r="D2" s="60"/>
      <c r="E2" s="60"/>
      <c r="F2" s="61"/>
    </row>
    <row r="3" spans="1:10" ht="20.100000000000001" customHeight="1" thickBot="1" x14ac:dyDescent="0.3">
      <c r="A3" s="66"/>
      <c r="B3" s="66"/>
      <c r="C3" s="66"/>
      <c r="D3" s="66"/>
      <c r="E3" s="66"/>
      <c r="F3" s="66"/>
    </row>
    <row r="4" spans="1:10" ht="15" customHeight="1" x14ac:dyDescent="0.25">
      <c r="A4" s="8" t="s">
        <v>53</v>
      </c>
      <c r="B4" s="97" t="s">
        <v>99</v>
      </c>
      <c r="C4" s="67" t="s">
        <v>61</v>
      </c>
      <c r="D4" s="70">
        <v>691459.47</v>
      </c>
      <c r="E4" s="10" t="s">
        <v>58</v>
      </c>
      <c r="F4" s="20" t="s">
        <v>98</v>
      </c>
      <c r="G4" s="43" t="s">
        <v>79</v>
      </c>
    </row>
    <row r="5" spans="1:10" ht="34.5" customHeight="1" x14ac:dyDescent="0.25">
      <c r="A5" s="11" t="s">
        <v>60</v>
      </c>
      <c r="B5" s="53" t="s">
        <v>96</v>
      </c>
      <c r="C5" s="68"/>
      <c r="D5" s="71"/>
      <c r="E5" s="9" t="s">
        <v>54</v>
      </c>
      <c r="F5" s="42" t="s">
        <v>97</v>
      </c>
      <c r="G5" s="41" t="s">
        <v>78</v>
      </c>
    </row>
    <row r="6" spans="1:10" ht="15" customHeight="1" thickBot="1" x14ac:dyDescent="0.3">
      <c r="A6" s="12" t="s">
        <v>76</v>
      </c>
      <c r="B6" s="52"/>
      <c r="C6" s="69"/>
      <c r="D6" s="72"/>
      <c r="E6" s="13" t="s">
        <v>59</v>
      </c>
      <c r="F6" s="21" t="s">
        <v>98</v>
      </c>
    </row>
    <row r="7" spans="1:10" ht="15" customHeight="1" thickBot="1" x14ac:dyDescent="0.3">
      <c r="A7" s="16"/>
      <c r="B7" s="16"/>
      <c r="C7" s="16"/>
      <c r="D7" s="16"/>
      <c r="E7" s="16"/>
      <c r="F7" s="16"/>
    </row>
    <row r="8" spans="1:10" ht="15" customHeight="1" thickBot="1" x14ac:dyDescent="0.3">
      <c r="A8" s="14" t="s">
        <v>0</v>
      </c>
      <c r="B8" s="15" t="s">
        <v>55</v>
      </c>
      <c r="C8" s="15" t="s">
        <v>56</v>
      </c>
      <c r="D8" s="57" t="s">
        <v>63</v>
      </c>
      <c r="E8" s="57"/>
      <c r="F8" s="58"/>
    </row>
    <row r="9" spans="1:10" ht="15" customHeight="1" x14ac:dyDescent="0.25">
      <c r="A9" s="18" t="s">
        <v>82</v>
      </c>
      <c r="B9" s="4" t="str">
        <f>IF($D$4="","",IF(AND($D$4&gt;15000000,$F$5="ЗП, ОК, ОА",$D$9=""),"Да",IF(OR($D$9&lt;&gt;"",$D$4&lt;=15000000,$F$5&lt;&gt;"ЗП, ОК, ОА"),"Нет","")))</f>
        <v>Нет</v>
      </c>
      <c r="C9" s="3" t="str">
        <f>IF(AND($B$9="Да",$F$4="Да"),"2%",IF(AND($B$9="Да",$F$4="Нет",$D$4&lt;=1000000000),"3%",IF(AND($B$9="Да",$F$4="Нет",$D$4&gt;1000000000),"1%",IF($B$9="Нет","",""))))</f>
        <v/>
      </c>
      <c r="D9" s="62"/>
      <c r="E9" s="63"/>
      <c r="F9" s="64"/>
      <c r="G9" s="54" t="s">
        <v>80</v>
      </c>
      <c r="H9" s="1"/>
      <c r="J9" s="2"/>
    </row>
    <row r="10" spans="1:10" ht="36" customHeight="1" x14ac:dyDescent="0.25">
      <c r="A10" s="19" t="s">
        <v>95</v>
      </c>
      <c r="B10" s="5" t="str">
        <f>IF(B4="","",IF(AND($B$5="",$B$6=""),"Нет",IF(OR($D$10&lt;&gt;"",AND($B$5&lt;&gt;"",$B$6&lt;=500000),AND($B$5="",$B$6&lt;=500000)),"Нет","Да")))</f>
        <v>Нет</v>
      </c>
      <c r="C10" s="6" t="str">
        <f>IF($B$10="Да","100%",IF($B$10="Нет","",""))</f>
        <v/>
      </c>
      <c r="D10" s="65"/>
      <c r="E10" s="65"/>
      <c r="F10" s="65"/>
      <c r="G10" s="54"/>
      <c r="H10" s="1"/>
      <c r="J10" s="2"/>
    </row>
    <row r="11" spans="1:10" ht="36" customHeight="1" x14ac:dyDescent="0.25">
      <c r="A11" s="19" t="s">
        <v>83</v>
      </c>
      <c r="B11" s="5" t="str">
        <f>IF(AND(OR($D$4&gt;50000000,),$D$11=""),"Да",IF(AND(OR($D$4&gt;50000000),$D$11&lt;&gt;""),"Нет",IF(AND($D$4&lt;=50000000,$D$4 &lt;&gt;""),"Нет","")))</f>
        <v>Нет</v>
      </c>
      <c r="C11" s="7" t="str">
        <f>IF(AND($B$11="Да",$F$4="Да"),"5%",IF(AND($B$11="Да",$F$4="Нет"),"10%",IF($B$11="Нет","","")))</f>
        <v/>
      </c>
      <c r="D11" s="55"/>
      <c r="E11" s="55"/>
      <c r="F11" s="55"/>
      <c r="G11" s="54"/>
      <c r="H11" s="1"/>
      <c r="J11" s="2"/>
    </row>
    <row r="12" spans="1:10" ht="36" customHeight="1" x14ac:dyDescent="0.25">
      <c r="A12" s="19" t="s">
        <v>84</v>
      </c>
      <c r="B12" s="5" t="str">
        <f>IF(AND($F$6&lt;&gt;"Нет",AND(OR($D$4&gt;50000000),$D$12="")),"Да",IF(OR(AND(OR($D$4&gt;50000000),$D$12&lt;&gt;""),$F$6="Нет"),"Нет",IF(AND($D$4&lt;=50000000,$D$4&lt;&gt;""),"Нет","")))</f>
        <v>Нет</v>
      </c>
      <c r="C12" s="7" t="str">
        <f>IF($B$12="Да","5%",IF($B$12="Нет","",""))</f>
        <v/>
      </c>
      <c r="D12" s="55"/>
      <c r="E12" s="56"/>
      <c r="F12" s="55"/>
      <c r="G12" s="54"/>
      <c r="H12" s="1"/>
      <c r="J12" s="2"/>
    </row>
    <row r="13" spans="1:10" x14ac:dyDescent="0.25">
      <c r="A13" s="37" t="s">
        <v>77</v>
      </c>
      <c r="E13" s="17"/>
      <c r="J13" s="2"/>
    </row>
  </sheetData>
  <sheetProtection sheet="1" objects="1" scenarios="1" selectLockedCells="1"/>
  <mergeCells count="10">
    <mergeCell ref="G9:G12"/>
    <mergeCell ref="D12:F12"/>
    <mergeCell ref="D8:F8"/>
    <mergeCell ref="A2:F2"/>
    <mergeCell ref="D9:F9"/>
    <mergeCell ref="D10:F10"/>
    <mergeCell ref="D11:F11"/>
    <mergeCell ref="A3:F3"/>
    <mergeCell ref="C4:C6"/>
    <mergeCell ref="D4:D6"/>
  </mergeCells>
  <dataValidations count="3">
    <dataValidation type="decimal" allowBlank="1" showInputMessage="1" showErrorMessage="1" sqref="D4">
      <formula1>0</formula1>
      <formula2>10000000000000000000</formula2>
    </dataValidation>
    <dataValidation type="list" allowBlank="1" showInputMessage="1" showErrorMessage="1" sqref="F4 F6 B8">
      <formula1>"Да,Нет"</formula1>
    </dataValidation>
    <dataValidation type="list" allowBlank="1" showInputMessage="1" showErrorMessage="1" sqref="F5">
      <mc:AlternateContent xmlns:x12ac="http://schemas.microsoft.com/office/spreadsheetml/2011/1/ac" xmlns:mc="http://schemas.openxmlformats.org/markup-compatibility/2006">
        <mc:Choice Requires="x12ac">
          <x12ac:list>"ЗП, ОК, ОА",Иной</x12ac:list>
        </mc:Choice>
        <mc:Fallback>
          <formula1>"ЗП, ОК, ОА,Иной"</formula1>
        </mc:Fallback>
      </mc:AlternateContent>
    </dataValidation>
  </dataValidations>
  <pageMargins left="0.25" right="0.25" top="0.75" bottom="0.75" header="0.3" footer="0.3"/>
  <pageSetup paperSize="9" scale="76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Справочно!$C$18:$C$45</xm:f>
          </x14:formula1>
          <xm:sqref>D10:F10</xm:sqref>
        </x14:dataValidation>
        <x14:dataValidation type="list" allowBlank="1" showInputMessage="1" showErrorMessage="1">
          <x14:formula1>
            <xm:f>Справочно!$C$46:$C$66</xm:f>
          </x14:formula1>
          <xm:sqref>D11:F11</xm:sqref>
        </x14:dataValidation>
        <x14:dataValidation type="list" allowBlank="1" showInputMessage="1" showErrorMessage="1">
          <x14:formula1>
            <xm:f>Справочно!$C$67:$C$77</xm:f>
          </x14:formula1>
          <xm:sqref>D12:F12</xm:sqref>
        </x14:dataValidation>
        <x14:dataValidation type="list" allowBlank="1" showInputMessage="1" showErrorMessage="1">
          <x14:formula1>
            <xm:f>Справочно!$C$78:$C$87</xm:f>
          </x14:formula1>
          <xm:sqref>D9:F9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9"/>
  <sheetViews>
    <sheetView view="pageBreakPreview" zoomScale="130" zoomScaleNormal="100" zoomScaleSheetLayoutView="130" workbookViewId="0">
      <selection activeCell="D9" sqref="D9"/>
    </sheetView>
  </sheetViews>
  <sheetFormatPr defaultRowHeight="15" x14ac:dyDescent="0.25"/>
  <cols>
    <col min="1" max="1" width="66.5703125" customWidth="1"/>
    <col min="2" max="2" width="17.140625" customWidth="1"/>
    <col min="3" max="3" width="23.42578125" customWidth="1"/>
  </cols>
  <sheetData>
    <row r="1" spans="1:3" ht="29.25" customHeight="1" x14ac:dyDescent="0.25">
      <c r="A1" s="73" t="s">
        <v>57</v>
      </c>
      <c r="B1" s="73"/>
      <c r="C1" s="73"/>
    </row>
    <row r="2" spans="1:3" ht="20.25" customHeight="1" x14ac:dyDescent="0.25">
      <c r="A2" s="30" t="s">
        <v>53</v>
      </c>
      <c r="B2" s="75" t="str">
        <f>IF('Заполняется инициатором'!B4="","",'Заполняется инициатором'!B4)</f>
        <v>081-0027539</v>
      </c>
      <c r="C2" s="76"/>
    </row>
    <row r="3" spans="1:3" ht="21.75" customHeight="1" x14ac:dyDescent="0.25">
      <c r="A3" s="74"/>
      <c r="B3" s="74"/>
      <c r="C3" s="74"/>
    </row>
    <row r="4" spans="1:3" ht="20.25" customHeight="1" x14ac:dyDescent="0.25">
      <c r="A4" s="45" t="s">
        <v>0</v>
      </c>
      <c r="B4" s="44" t="s">
        <v>81</v>
      </c>
      <c r="C4" s="44" t="s">
        <v>85</v>
      </c>
    </row>
    <row r="5" spans="1:3" ht="20.25" customHeight="1" x14ac:dyDescent="0.25">
      <c r="A5" s="31" t="str">
        <f>'Заполняется инициатором'!A9</f>
        <v>Заявки на участие в закупочной процедуре (% от НМЦД)</v>
      </c>
      <c r="B5" s="38" t="str">
        <f>'Заполняется инициатором'!B9</f>
        <v>Нет</v>
      </c>
      <c r="C5" s="38" t="str">
        <f>'Заполняется инициатором'!C9</f>
        <v/>
      </c>
    </row>
    <row r="6" spans="1:3" ht="20.25" customHeight="1" x14ac:dyDescent="0.25">
      <c r="A6" s="31" t="str">
        <f>'Заполняется инициатором'!A10</f>
        <v>На возврат авансовых платежей (в размере аванса)</v>
      </c>
      <c r="B6" s="39" t="str">
        <f>'Заполняется инициатором'!B10</f>
        <v>Нет</v>
      </c>
      <c r="C6" s="40" t="str">
        <f>'Заполняется инициатором'!C10</f>
        <v/>
      </c>
    </row>
    <row r="7" spans="1:3" ht="20.25" customHeight="1" x14ac:dyDescent="0.25">
      <c r="A7" s="31" t="str">
        <f>'Заполняется инициатором'!A11</f>
        <v>На надлежащее исполнение обязательств по договору (% от НМЦД)</v>
      </c>
      <c r="B7" s="38" t="str">
        <f>'Заполняется инициатором'!B11</f>
        <v>Нет</v>
      </c>
      <c r="C7" s="38" t="str">
        <f>'Заполняется инициатором'!C11</f>
        <v/>
      </c>
    </row>
    <row r="8" spans="1:3" ht="20.25" customHeight="1" x14ac:dyDescent="0.25">
      <c r="A8" s="31" t="str">
        <f>'Заполняется инициатором'!A12</f>
        <v>На обеспечение гарантийных обязательств по договору (% от договора)</v>
      </c>
      <c r="B8" s="39" t="str">
        <f>'Заполняется инициатором'!B12</f>
        <v>Нет</v>
      </c>
      <c r="C8" s="39" t="str">
        <f>'Заполняется инициатором'!C12</f>
        <v/>
      </c>
    </row>
    <row r="9" spans="1:3" ht="66" customHeight="1" x14ac:dyDescent="0.25"/>
  </sheetData>
  <sheetProtection sheet="1" selectLockedCells="1"/>
  <mergeCells count="3">
    <mergeCell ref="A1:C1"/>
    <mergeCell ref="A3:C3"/>
    <mergeCell ref="B2:C2"/>
  </mergeCells>
  <pageMargins left="0.25" right="0.25" top="0.75" bottom="0.75" header="0.3" footer="0.3"/>
  <pageSetup paperSize="9" scale="9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88"/>
  <sheetViews>
    <sheetView topLeftCell="A49" zoomScaleNormal="100" zoomScaleSheetLayoutView="70" workbookViewId="0">
      <selection activeCell="C70" sqref="C70"/>
    </sheetView>
  </sheetViews>
  <sheetFormatPr defaultRowHeight="15" x14ac:dyDescent="0.25"/>
  <cols>
    <col min="1" max="1" width="10.140625" style="22" bestFit="1" customWidth="1"/>
    <col min="2" max="2" width="53.42578125" style="29" bestFit="1" customWidth="1"/>
    <col min="3" max="3" width="197.7109375" style="29" customWidth="1"/>
    <col min="4" max="16384" width="9.140625" style="22"/>
  </cols>
  <sheetData>
    <row r="1" spans="1:3" ht="15.75" thickBot="1" x14ac:dyDescent="0.3">
      <c r="B1" s="23" t="s">
        <v>0</v>
      </c>
      <c r="C1" s="24" t="s">
        <v>5</v>
      </c>
    </row>
    <row r="2" spans="1:3" x14ac:dyDescent="0.25">
      <c r="A2" s="94" t="s">
        <v>11</v>
      </c>
      <c r="B2" s="85" t="s">
        <v>1</v>
      </c>
      <c r="C2" s="25" t="s">
        <v>15</v>
      </c>
    </row>
    <row r="3" spans="1:3" x14ac:dyDescent="0.25">
      <c r="A3" s="95"/>
      <c r="B3" s="86"/>
      <c r="C3" s="26" t="s">
        <v>16</v>
      </c>
    </row>
    <row r="4" spans="1:3" x14ac:dyDescent="0.25">
      <c r="A4" s="95"/>
      <c r="B4" s="86"/>
      <c r="C4" s="26" t="s">
        <v>17</v>
      </c>
    </row>
    <row r="5" spans="1:3" ht="15.75" thickBot="1" x14ac:dyDescent="0.3">
      <c r="A5" s="96"/>
      <c r="B5" s="87"/>
      <c r="C5" s="27" t="s">
        <v>71</v>
      </c>
    </row>
    <row r="6" spans="1:3" x14ac:dyDescent="0.25">
      <c r="A6" s="94" t="s">
        <v>12</v>
      </c>
      <c r="B6" s="85" t="s">
        <v>2</v>
      </c>
      <c r="C6" s="25" t="s">
        <v>18</v>
      </c>
    </row>
    <row r="7" spans="1:3" x14ac:dyDescent="0.25">
      <c r="A7" s="95"/>
      <c r="B7" s="86"/>
      <c r="C7" s="26" t="s">
        <v>19</v>
      </c>
    </row>
    <row r="8" spans="1:3" ht="15.75" thickBot="1" x14ac:dyDescent="0.3">
      <c r="A8" s="96"/>
      <c r="B8" s="87"/>
      <c r="C8" s="27" t="s">
        <v>72</v>
      </c>
    </row>
    <row r="9" spans="1:3" x14ac:dyDescent="0.25">
      <c r="A9" s="94" t="s">
        <v>13</v>
      </c>
      <c r="B9" s="85" t="s">
        <v>3</v>
      </c>
      <c r="C9" s="25" t="s">
        <v>18</v>
      </c>
    </row>
    <row r="10" spans="1:3" x14ac:dyDescent="0.25">
      <c r="A10" s="95"/>
      <c r="B10" s="86"/>
      <c r="C10" s="26" t="s">
        <v>73</v>
      </c>
    </row>
    <row r="11" spans="1:3" ht="15.75" thickBot="1" x14ac:dyDescent="0.3">
      <c r="A11" s="96"/>
      <c r="B11" s="87"/>
      <c r="C11" s="27" t="s">
        <v>20</v>
      </c>
    </row>
    <row r="12" spans="1:3" x14ac:dyDescent="0.25">
      <c r="A12" s="94" t="s">
        <v>14</v>
      </c>
      <c r="B12" s="85" t="s">
        <v>4</v>
      </c>
      <c r="C12" s="25" t="s">
        <v>18</v>
      </c>
    </row>
    <row r="13" spans="1:3" x14ac:dyDescent="0.25">
      <c r="A13" s="95"/>
      <c r="B13" s="86"/>
      <c r="C13" s="26" t="s">
        <v>21</v>
      </c>
    </row>
    <row r="14" spans="1:3" x14ac:dyDescent="0.25">
      <c r="A14" s="95"/>
      <c r="B14" s="86"/>
      <c r="C14" s="26" t="s">
        <v>75</v>
      </c>
    </row>
    <row r="15" spans="1:3" ht="15.75" thickBot="1" x14ac:dyDescent="0.3">
      <c r="A15" s="96"/>
      <c r="B15" s="87"/>
      <c r="C15" s="27" t="s">
        <v>74</v>
      </c>
    </row>
    <row r="17" spans="1:3" ht="15.75" customHeight="1" thickBot="1" x14ac:dyDescent="0.3">
      <c r="B17" s="28" t="s">
        <v>6</v>
      </c>
      <c r="C17" s="24"/>
    </row>
    <row r="18" spans="1:3" x14ac:dyDescent="0.25">
      <c r="A18" s="91" t="s">
        <v>9</v>
      </c>
      <c r="B18" s="88" t="s">
        <v>7</v>
      </c>
      <c r="C18" s="47" t="s">
        <v>86</v>
      </c>
    </row>
    <row r="19" spans="1:3" x14ac:dyDescent="0.25">
      <c r="A19" s="92"/>
      <c r="B19" s="89"/>
      <c r="C19" s="48" t="s">
        <v>23</v>
      </c>
    </row>
    <row r="20" spans="1:3" x14ac:dyDescent="0.25">
      <c r="A20" s="92"/>
      <c r="B20" s="89"/>
      <c r="C20" s="48" t="s">
        <v>24</v>
      </c>
    </row>
    <row r="21" spans="1:3" x14ac:dyDescent="0.25">
      <c r="A21" s="92"/>
      <c r="B21" s="89"/>
      <c r="C21" s="46" t="s">
        <v>94</v>
      </c>
    </row>
    <row r="22" spans="1:3" ht="45" x14ac:dyDescent="0.25">
      <c r="A22" s="92"/>
      <c r="B22" s="89"/>
      <c r="C22" s="48" t="s">
        <v>26</v>
      </c>
    </row>
    <row r="23" spans="1:3" x14ac:dyDescent="0.25">
      <c r="A23" s="92"/>
      <c r="B23" s="89"/>
      <c r="C23" s="48" t="s">
        <v>27</v>
      </c>
    </row>
    <row r="24" spans="1:3" x14ac:dyDescent="0.25">
      <c r="A24" s="92"/>
      <c r="B24" s="89"/>
      <c r="C24" s="48" t="s">
        <v>28</v>
      </c>
    </row>
    <row r="25" spans="1:3" x14ac:dyDescent="0.25">
      <c r="A25" s="92"/>
      <c r="B25" s="89"/>
      <c r="C25" s="48" t="s">
        <v>29</v>
      </c>
    </row>
    <row r="26" spans="1:3" x14ac:dyDescent="0.25">
      <c r="A26" s="92"/>
      <c r="B26" s="89"/>
      <c r="C26" s="48" t="s">
        <v>30</v>
      </c>
    </row>
    <row r="27" spans="1:3" ht="30" x14ac:dyDescent="0.25">
      <c r="A27" s="92"/>
      <c r="B27" s="89"/>
      <c r="C27" s="48" t="s">
        <v>92</v>
      </c>
    </row>
    <row r="28" spans="1:3" ht="30" x14ac:dyDescent="0.25">
      <c r="A28" s="92"/>
      <c r="B28" s="89"/>
      <c r="C28" s="48" t="s">
        <v>31</v>
      </c>
    </row>
    <row r="29" spans="1:3" ht="75" x14ac:dyDescent="0.25">
      <c r="A29" s="92"/>
      <c r="B29" s="89"/>
      <c r="C29" s="48" t="s">
        <v>69</v>
      </c>
    </row>
    <row r="30" spans="1:3" ht="30" x14ac:dyDescent="0.25">
      <c r="A30" s="92"/>
      <c r="B30" s="89"/>
      <c r="C30" s="48" t="s">
        <v>32</v>
      </c>
    </row>
    <row r="31" spans="1:3" x14ac:dyDescent="0.25">
      <c r="A31" s="92"/>
      <c r="B31" s="89"/>
      <c r="C31" s="48" t="s">
        <v>33</v>
      </c>
    </row>
    <row r="32" spans="1:3" x14ac:dyDescent="0.25">
      <c r="A32" s="92"/>
      <c r="B32" s="89"/>
      <c r="C32" s="48" t="s">
        <v>34</v>
      </c>
    </row>
    <row r="33" spans="1:3" x14ac:dyDescent="0.25">
      <c r="A33" s="92"/>
      <c r="B33" s="89"/>
      <c r="C33" s="48" t="s">
        <v>35</v>
      </c>
    </row>
    <row r="34" spans="1:3" x14ac:dyDescent="0.25">
      <c r="A34" s="92"/>
      <c r="B34" s="89"/>
      <c r="C34" s="48" t="s">
        <v>36</v>
      </c>
    </row>
    <row r="35" spans="1:3" x14ac:dyDescent="0.25">
      <c r="A35" s="92"/>
      <c r="B35" s="89"/>
      <c r="C35" s="48" t="s">
        <v>37</v>
      </c>
    </row>
    <row r="36" spans="1:3" ht="45" x14ac:dyDescent="0.25">
      <c r="A36" s="92"/>
      <c r="B36" s="89"/>
      <c r="C36" s="48" t="s">
        <v>87</v>
      </c>
    </row>
    <row r="37" spans="1:3" x14ac:dyDescent="0.25">
      <c r="A37" s="92"/>
      <c r="B37" s="89"/>
      <c r="C37" s="48" t="s">
        <v>91</v>
      </c>
    </row>
    <row r="38" spans="1:3" x14ac:dyDescent="0.25">
      <c r="A38" s="92"/>
      <c r="B38" s="89"/>
      <c r="C38" s="48" t="s">
        <v>90</v>
      </c>
    </row>
    <row r="39" spans="1:3" ht="60" x14ac:dyDescent="0.25">
      <c r="A39" s="92"/>
      <c r="B39" s="89"/>
      <c r="C39" s="49" t="s">
        <v>89</v>
      </c>
    </row>
    <row r="40" spans="1:3" ht="45" x14ac:dyDescent="0.25">
      <c r="A40" s="92"/>
      <c r="B40" s="89"/>
      <c r="C40" s="49" t="s">
        <v>88</v>
      </c>
    </row>
    <row r="41" spans="1:3" x14ac:dyDescent="0.25">
      <c r="A41" s="92"/>
      <c r="B41" s="89"/>
      <c r="C41" s="48" t="s">
        <v>38</v>
      </c>
    </row>
    <row r="42" spans="1:3" x14ac:dyDescent="0.25">
      <c r="A42" s="92"/>
      <c r="B42" s="89"/>
      <c r="C42" s="48" t="s">
        <v>39</v>
      </c>
    </row>
    <row r="43" spans="1:3" x14ac:dyDescent="0.25">
      <c r="A43" s="92"/>
      <c r="B43" s="89"/>
      <c r="C43" s="48" t="s">
        <v>40</v>
      </c>
    </row>
    <row r="44" spans="1:3" x14ac:dyDescent="0.25">
      <c r="A44" s="92"/>
      <c r="B44" s="89"/>
      <c r="C44" s="48" t="s">
        <v>64</v>
      </c>
    </row>
    <row r="45" spans="1:3" ht="45.75" thickBot="1" x14ac:dyDescent="0.3">
      <c r="A45" s="93"/>
      <c r="B45" s="90"/>
      <c r="C45" s="50" t="s">
        <v>41</v>
      </c>
    </row>
    <row r="46" spans="1:3" ht="30" x14ac:dyDescent="0.25">
      <c r="A46" s="91" t="s">
        <v>10</v>
      </c>
      <c r="B46" s="88" t="s">
        <v>8</v>
      </c>
      <c r="C46" s="47" t="s">
        <v>42</v>
      </c>
    </row>
    <row r="47" spans="1:3" x14ac:dyDescent="0.25">
      <c r="A47" s="92"/>
      <c r="B47" s="89"/>
      <c r="C47" s="48" t="s">
        <v>43</v>
      </c>
    </row>
    <row r="48" spans="1:3" ht="30" x14ac:dyDescent="0.25">
      <c r="A48" s="92"/>
      <c r="B48" s="89"/>
      <c r="C48" s="48" t="s">
        <v>44</v>
      </c>
    </row>
    <row r="49" spans="1:3" x14ac:dyDescent="0.25">
      <c r="A49" s="92"/>
      <c r="B49" s="89"/>
      <c r="C49" s="48" t="s">
        <v>45</v>
      </c>
    </row>
    <row r="50" spans="1:3" ht="30" x14ac:dyDescent="0.25">
      <c r="A50" s="92"/>
      <c r="B50" s="89"/>
      <c r="C50" s="48" t="s">
        <v>46</v>
      </c>
    </row>
    <row r="51" spans="1:3" x14ac:dyDescent="0.25">
      <c r="A51" s="92"/>
      <c r="B51" s="89"/>
      <c r="C51" s="48" t="s">
        <v>48</v>
      </c>
    </row>
    <row r="52" spans="1:3" ht="30" x14ac:dyDescent="0.25">
      <c r="A52" s="92"/>
      <c r="B52" s="89"/>
      <c r="C52" s="51" t="s">
        <v>47</v>
      </c>
    </row>
    <row r="53" spans="1:3" ht="15.75" thickBot="1" x14ac:dyDescent="0.3">
      <c r="A53" s="92"/>
      <c r="B53" s="89"/>
      <c r="C53" s="48" t="s">
        <v>49</v>
      </c>
    </row>
    <row r="54" spans="1:3" x14ac:dyDescent="0.25">
      <c r="A54" s="92"/>
      <c r="B54" s="89"/>
      <c r="C54" s="47" t="s">
        <v>86</v>
      </c>
    </row>
    <row r="55" spans="1:3" x14ac:dyDescent="0.25">
      <c r="A55" s="92"/>
      <c r="B55" s="89"/>
      <c r="C55" s="48" t="s">
        <v>23</v>
      </c>
    </row>
    <row r="56" spans="1:3" x14ac:dyDescent="0.25">
      <c r="A56" s="92"/>
      <c r="B56" s="89"/>
      <c r="C56" s="48" t="s">
        <v>24</v>
      </c>
    </row>
    <row r="57" spans="1:3" x14ac:dyDescent="0.25">
      <c r="A57" s="92"/>
      <c r="B57" s="89"/>
      <c r="C57" s="46" t="s">
        <v>94</v>
      </c>
    </row>
    <row r="58" spans="1:3" ht="45" x14ac:dyDescent="0.25">
      <c r="A58" s="92"/>
      <c r="B58" s="89"/>
      <c r="C58" s="48" t="s">
        <v>26</v>
      </c>
    </row>
    <row r="59" spans="1:3" x14ac:dyDescent="0.25">
      <c r="A59" s="92"/>
      <c r="B59" s="89"/>
      <c r="C59" s="48" t="s">
        <v>27</v>
      </c>
    </row>
    <row r="60" spans="1:3" x14ac:dyDescent="0.25">
      <c r="A60" s="92"/>
      <c r="B60" s="89"/>
      <c r="C60" s="48" t="s">
        <v>28</v>
      </c>
    </row>
    <row r="61" spans="1:3" x14ac:dyDescent="0.25">
      <c r="A61" s="92"/>
      <c r="B61" s="89"/>
      <c r="C61" s="48" t="s">
        <v>29</v>
      </c>
    </row>
    <row r="62" spans="1:3" x14ac:dyDescent="0.25">
      <c r="A62" s="92"/>
      <c r="B62" s="89"/>
      <c r="C62" s="48" t="s">
        <v>30</v>
      </c>
    </row>
    <row r="63" spans="1:3" ht="30" x14ac:dyDescent="0.25">
      <c r="A63" s="92"/>
      <c r="B63" s="89"/>
      <c r="C63" s="48" t="s">
        <v>92</v>
      </c>
    </row>
    <row r="64" spans="1:3" x14ac:dyDescent="0.25">
      <c r="A64" s="92"/>
      <c r="B64" s="89"/>
      <c r="C64" s="48" t="s">
        <v>34</v>
      </c>
    </row>
    <row r="65" spans="1:3" ht="15.75" thickBot="1" x14ac:dyDescent="0.3">
      <c r="A65" s="93"/>
      <c r="B65" s="90"/>
      <c r="C65" s="50" t="s">
        <v>50</v>
      </c>
    </row>
    <row r="66" spans="1:3" ht="45.75" thickBot="1" x14ac:dyDescent="0.3">
      <c r="A66" s="93"/>
      <c r="B66" s="90"/>
      <c r="C66" s="50" t="s">
        <v>93</v>
      </c>
    </row>
    <row r="67" spans="1:3" x14ac:dyDescent="0.25">
      <c r="A67" s="83" t="s">
        <v>52</v>
      </c>
      <c r="B67" s="80" t="s">
        <v>51</v>
      </c>
      <c r="C67" s="47" t="s">
        <v>86</v>
      </c>
    </row>
    <row r="68" spans="1:3" x14ac:dyDescent="0.25">
      <c r="A68" s="84"/>
      <c r="B68" s="81"/>
      <c r="C68" s="48" t="s">
        <v>23</v>
      </c>
    </row>
    <row r="69" spans="1:3" x14ac:dyDescent="0.25">
      <c r="A69" s="84"/>
      <c r="B69" s="81"/>
      <c r="C69" s="48" t="s">
        <v>24</v>
      </c>
    </row>
    <row r="70" spans="1:3" x14ac:dyDescent="0.25">
      <c r="A70" s="84"/>
      <c r="B70" s="81"/>
      <c r="C70" s="46" t="s">
        <v>94</v>
      </c>
    </row>
    <row r="71" spans="1:3" ht="45" x14ac:dyDescent="0.25">
      <c r="A71" s="84"/>
      <c r="B71" s="81"/>
      <c r="C71" s="48" t="s">
        <v>26</v>
      </c>
    </row>
    <row r="72" spans="1:3" x14ac:dyDescent="0.25">
      <c r="A72" s="84"/>
      <c r="B72" s="81"/>
      <c r="C72" s="48" t="s">
        <v>27</v>
      </c>
    </row>
    <row r="73" spans="1:3" x14ac:dyDescent="0.25">
      <c r="A73" s="84"/>
      <c r="B73" s="81"/>
      <c r="C73" s="48" t="s">
        <v>28</v>
      </c>
    </row>
    <row r="74" spans="1:3" x14ac:dyDescent="0.25">
      <c r="A74" s="84"/>
      <c r="B74" s="81"/>
      <c r="C74" s="48" t="s">
        <v>29</v>
      </c>
    </row>
    <row r="75" spans="1:3" x14ac:dyDescent="0.25">
      <c r="A75" s="84"/>
      <c r="B75" s="81"/>
      <c r="C75" s="48" t="s">
        <v>30</v>
      </c>
    </row>
    <row r="76" spans="1:3" ht="30.75" thickBot="1" x14ac:dyDescent="0.3">
      <c r="A76" s="84"/>
      <c r="B76" s="81"/>
      <c r="C76" s="50" t="s">
        <v>70</v>
      </c>
    </row>
    <row r="77" spans="1:3" ht="45.75" thickBot="1" x14ac:dyDescent="0.3">
      <c r="A77" s="84"/>
      <c r="B77" s="81"/>
      <c r="C77" s="50" t="s">
        <v>93</v>
      </c>
    </row>
    <row r="78" spans="1:3" x14ac:dyDescent="0.25">
      <c r="A78" s="77" t="s">
        <v>66</v>
      </c>
      <c r="B78" s="80" t="s">
        <v>67</v>
      </c>
      <c r="C78" s="34" t="s">
        <v>22</v>
      </c>
    </row>
    <row r="79" spans="1:3" x14ac:dyDescent="0.25">
      <c r="A79" s="78"/>
      <c r="B79" s="81"/>
      <c r="C79" s="35" t="s">
        <v>23</v>
      </c>
    </row>
    <row r="80" spans="1:3" x14ac:dyDescent="0.25">
      <c r="A80" s="78"/>
      <c r="B80" s="81"/>
      <c r="C80" s="35" t="s">
        <v>24</v>
      </c>
    </row>
    <row r="81" spans="1:3" x14ac:dyDescent="0.25">
      <c r="A81" s="78"/>
      <c r="B81" s="81"/>
      <c r="C81" s="35" t="s">
        <v>25</v>
      </c>
    </row>
    <row r="82" spans="1:3" ht="45" x14ac:dyDescent="0.25">
      <c r="A82" s="78"/>
      <c r="B82" s="81"/>
      <c r="C82" s="35" t="s">
        <v>26</v>
      </c>
    </row>
    <row r="83" spans="1:3" x14ac:dyDescent="0.25">
      <c r="A83" s="78"/>
      <c r="B83" s="81"/>
      <c r="C83" s="35" t="s">
        <v>27</v>
      </c>
    </row>
    <row r="84" spans="1:3" x14ac:dyDescent="0.25">
      <c r="A84" s="78"/>
      <c r="B84" s="81"/>
      <c r="C84" s="35" t="s">
        <v>28</v>
      </c>
    </row>
    <row r="85" spans="1:3" x14ac:dyDescent="0.25">
      <c r="A85" s="78"/>
      <c r="B85" s="81"/>
      <c r="C85" s="35" t="s">
        <v>29</v>
      </c>
    </row>
    <row r="86" spans="1:3" x14ac:dyDescent="0.25">
      <c r="A86" s="78"/>
      <c r="B86" s="81"/>
      <c r="C86" s="35" t="s">
        <v>30</v>
      </c>
    </row>
    <row r="87" spans="1:3" ht="30.75" thickBot="1" x14ac:dyDescent="0.3">
      <c r="A87" s="79"/>
      <c r="B87" s="82"/>
      <c r="C87" s="36" t="s">
        <v>68</v>
      </c>
    </row>
    <row r="88" spans="1:3" x14ac:dyDescent="0.25">
      <c r="C88" s="33"/>
    </row>
  </sheetData>
  <sheetProtection selectLockedCells="1" selectUnlockedCells="1"/>
  <mergeCells count="16">
    <mergeCell ref="A78:A87"/>
    <mergeCell ref="B78:B87"/>
    <mergeCell ref="B67:B77"/>
    <mergeCell ref="A67:A77"/>
    <mergeCell ref="B2:B5"/>
    <mergeCell ref="B6:B8"/>
    <mergeCell ref="B9:B11"/>
    <mergeCell ref="B12:B15"/>
    <mergeCell ref="B18:B45"/>
    <mergeCell ref="A18:A45"/>
    <mergeCell ref="B46:B66"/>
    <mergeCell ref="A46:A66"/>
    <mergeCell ref="A2:A5"/>
    <mergeCell ref="A6:A8"/>
    <mergeCell ref="A9:A11"/>
    <mergeCell ref="A12:A15"/>
  </mergeCells>
  <pageMargins left="0.25" right="0.25" top="0.75" bottom="0.75" header="0.3" footer="0.3"/>
  <pageSetup paperSize="9" scale="54" fitToHeight="0" orientation="landscape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Заполняется инициатором</vt:lpstr>
      <vt:lpstr>Предоставляется в ДОКП</vt:lpstr>
      <vt:lpstr>Справочно</vt:lpstr>
      <vt:lpstr>'Заполняется инициатором'!Область_печати</vt:lpstr>
      <vt:lpstr>'Предоставляется в ДОКП'!Область_печати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2026-07-16T13:04:50Z</dcterms:modified>
</cp:coreProperties>
</file>